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Исполнение 2025\Исполнение 9 мес 2025\"/>
    </mc:Choice>
  </mc:AlternateContent>
  <bookViews>
    <workbookView xWindow="0" yWindow="540" windowWidth="23250" windowHeight="11760"/>
  </bookViews>
  <sheets>
    <sheet name="Лист1" sheetId="1" r:id="rId1"/>
  </sheets>
  <definedNames>
    <definedName name="_xlnm.Print_Titles" localSheetId="0">Лист1!$10:$10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  <c r="E14" i="1"/>
  <c r="F14" i="1"/>
  <c r="C14" i="1"/>
  <c r="D31" i="1" l="1"/>
  <c r="F31" i="1"/>
  <c r="C31" i="1"/>
  <c r="E39" i="1" l="1"/>
  <c r="E38" i="1"/>
  <c r="E36" i="1"/>
  <c r="E29" i="1" l="1"/>
  <c r="E30" i="1"/>
  <c r="E28" i="1"/>
  <c r="E27" i="1"/>
  <c r="E26" i="1"/>
  <c r="E25" i="1" l="1"/>
  <c r="E24" i="1"/>
  <c r="C12" i="1" l="1"/>
  <c r="E23" i="1"/>
  <c r="E22" i="1"/>
  <c r="E21" i="1"/>
  <c r="E20" i="1"/>
  <c r="E19" i="1"/>
  <c r="E17" i="1"/>
  <c r="E16" i="1"/>
  <c r="D12" i="1"/>
  <c r="F12" i="1"/>
  <c r="E35" i="1" l="1"/>
  <c r="E18" i="1" l="1"/>
  <c r="E33" i="1" l="1"/>
  <c r="E34" i="1"/>
  <c r="E31" i="1" s="1"/>
  <c r="E12" i="1" s="1"/>
</calcChain>
</file>

<file path=xl/sharedStrings.xml><?xml version="1.0" encoding="utf-8"?>
<sst xmlns="http://schemas.openxmlformats.org/spreadsheetml/2006/main" count="93" uniqueCount="75">
  <si>
    <t xml:space="preserve">Приложение 6 </t>
  </si>
  <si>
    <t>№ п/п</t>
  </si>
  <si>
    <t>Направление использования</t>
  </si>
  <si>
    <t>Выделено 
из резервного фонда</t>
  </si>
  <si>
    <t>Использовано ГРБС</t>
  </si>
  <si>
    <t>Остаток неиспользованных средств резервного фонда в смете ГРБС (гр.3-гр.4-гр.6)</t>
  </si>
  <si>
    <t xml:space="preserve">Возвращено 
в резервный фонд </t>
  </si>
  <si>
    <t>Причины неиспользования (возврата) средств резервного фонда</t>
  </si>
  <si>
    <t>Всего</t>
  </si>
  <si>
    <t>от _______________________ № ________</t>
  </si>
  <si>
    <t>-</t>
  </si>
  <si>
    <t xml:space="preserve"> в том числе:</t>
  </si>
  <si>
    <t>1.</t>
  </si>
  <si>
    <t>Администрация города Сургута, всего</t>
  </si>
  <si>
    <t>в том числе по направлениям:</t>
  </si>
  <si>
    <t>1.1</t>
  </si>
  <si>
    <t>1.2</t>
  </si>
  <si>
    <t>2.</t>
  </si>
  <si>
    <t>Департамент образования, всего</t>
  </si>
  <si>
    <t>2.1</t>
  </si>
  <si>
    <t>2.3</t>
  </si>
  <si>
    <t>рублей</t>
  </si>
  <si>
    <t>2.2</t>
  </si>
  <si>
    <t>На реализацию наказа избирателей депутату Думы города (постановление Администрации города от 21.04.2025 №1910 «О выделении средств из бюджета города»)</t>
  </si>
  <si>
    <t>На реализацию наказа избирателей депутатам Думы города (постановление Администрации города от 13.05.2025 №2274 «О выделении средств из бюджета города»)</t>
  </si>
  <si>
    <t>На реализацию наказа избирателей депутатам Думы города (постановление Администрации города от 29.05.2025 №2604 «О выделении средств из бюджета города»)</t>
  </si>
  <si>
    <t>На реализацию наказов избирателей депутатам Думы города (постановление Администрации города от 03.06.2025 №2657 «О выделении средств из бюджета города»</t>
  </si>
  <si>
    <t>1.3</t>
  </si>
  <si>
    <t>1.4</t>
  </si>
  <si>
    <t>1.5</t>
  </si>
  <si>
    <t>1.6</t>
  </si>
  <si>
    <t>1.7</t>
  </si>
  <si>
    <t>1.8</t>
  </si>
  <si>
    <t>Отчет об использовании бюджетных ассигнований резервного фонда Администрации города за 9 месяцев 2025 года</t>
  </si>
  <si>
    <t>●  21 400,00 руб. (МБУ ДО СШОР «Югория» им. А.А. Пилояна) экономия, сложившаяся по результатам проведения закупочных процедур на приобретение мебели для раздевалок.</t>
  </si>
  <si>
    <t>На реализацию наказа избирателей депутатам Думы города (постановление Администрации города от 02.07.2025 №3262 «О выделении средств из бюджета города»)</t>
  </si>
  <si>
    <t>На реализацию наказа избирателей депутатам Думы города (постановление Администрации города от 21.07.2025 №3902 «О выделении средств из бюджета города»)</t>
  </si>
  <si>
    <t>На реализацию наказа избирателей депутатам Думы города (постановление Администрации города от 08.08.2025 №4520 «О выделении средств из бюджета города»)</t>
  </si>
  <si>
    <t>1.9</t>
  </si>
  <si>
    <t>1.10</t>
  </si>
  <si>
    <t>1.11</t>
  </si>
  <si>
    <t>1.12</t>
  </si>
  <si>
    <t>1.13</t>
  </si>
  <si>
    <t>1.14</t>
  </si>
  <si>
    <t>1.15</t>
  </si>
  <si>
    <t>2.4</t>
  </si>
  <si>
    <t>2.5</t>
  </si>
  <si>
    <t>2.6</t>
  </si>
  <si>
    <t>● 500 000,00 руб. (МБОУ СОШ № 7) заявка на приобретение и установку дверей в санитарных узлах и актовом зале на согласовании в электронном магазине.  Оплата в 4 квартале 2025 года по факту поставки товаров;
● 409 300,00 руб. (МБОУ СОШ № 29) заявка на приобретение оборудования для плавательного бассейна на согласовании в электронном магазине. Оплата в 4 квартале 2025 года по факту поставки товаров;
● 299 999,92 руб. (МБОУ гимназия имени Ф.К. Салманова) заключены договоры на приобретение облучателей-рециркуляторов воздуха. Оплата в 4 квартале 2025 года по факту поставки товаров;
● 200 000,00 руб. (МБОУ лицей № 3) заявка на приобретение акустических систем с комплектующими для актового зала на согласовании в электронном магазине. Оплата в 4 квартале 2025 года по факту поставки товаров.</t>
  </si>
  <si>
    <t xml:space="preserve"> ●  100 000,00 руб. (МБУ ДО СШ «Виктория») заключен договор на приобретение спортивной экипировки (спортивных костюмов). Оплата в 4 квартале 2025 года по факту поставки товаров.
 </t>
  </si>
  <si>
    <t xml:space="preserve"> ●  499 996,00 руб. (МБДОУ №44 «Сибирячок»), в том числе:
 - 446 000,00 руб. заключен договор на приобретение мебели для буфета. Оплата в 4 квартале 2025 года по факту поставки товаров;
 - 53 996,00 руб. экономия,  сложившаяся по факту заключения договора, возвращена в резервный фонд Администрации города в установленном порядке.</t>
  </si>
  <si>
    <t>к постановлению Администрации города</t>
  </si>
  <si>
    <t xml:space="preserve"> ●  520 000,00 руб. (МКУ «ДДТиЖКК») заключение договора на изготовление и приобретение пяти урн и пяти скамеек на пешеходные зоны и тротуары микрорайонов ПИКС и Железнодорожников в октябре 2025 года. Оплата в 4 квартале 2025 года по факту поставки товара.
 </t>
  </si>
  <si>
    <t xml:space="preserve"> ●  999 617,76 руб. (МКУ «ДЭАЗиИС») заключение договора на проведение ремонтных работ в помещениях учебного блока МБОУ школы «Перспектива» в октябре 2025 года. Оплата в 4 квартале 2025 года по факту оказанных услуг.
 </t>
  </si>
  <si>
    <t xml:space="preserve"> ●  960 695,00 руб. (МКУ «ЛПХ»), в том числе:
 - 763 750,00 руб. заключен договор на выполнение работ по обустройству спортивной площадки на объекте «Городской сквер Ветеранов». Оплата в 4 квартале 2025 года по факту выполненных работ;
 - 196 945,00 руб.  (МКУ «ЛПХ») экономия, сложившаяся по результатам проведения закупочных процедур на выполнение работ по обустройству спортивной площадки на объекте «Городской сквер Ветеранов», будет возвращена в резервный фонд Администрации города в установленном порядке.</t>
  </si>
  <si>
    <t>● 1 883 463,00 руб. (МКУ «ЛПХ»), в том числе:
  - 1 840 500,00 руб. заключен договор на выполнение работ по устройству наружного освещения: «Наружное освещение сквера расположенного по ул. Федорова в г.Сургуте, ХМАО-Югры». Оплата в 4 квартале 2025 года по факту выполненных работ;
- 42 963,0 руб. экономия, сложившаяся по результатам проведения закупочных процедур на выполнение работ по устройству наружного освещения: «Наружное освещение сквера расположенного по ул. Федорова в г.Сургуте, ХМАО-Югры», будет возвращена в резервный фонд Администрации города в установленном порядке.</t>
  </si>
  <si>
    <t>● 1 000 000,00 руб. (МБДОУ № 45 «Волчок») заключены договоры на приобретение стульев для музыкального зала, интерактивного сенсорного стенда, приобретение и монтаж системы контроля доступа с видеодомофоном и переговорным устройством для инвалидов-колясочников. Оплата в 4 квартале 2025 года по факту поставки товаров;
● 300 000,00 руб. (МБДОУ № 77 «Бусинка») заявка на приобретение пылесосов и утюгов на согласовании в электронном магазине. Оплата в 4 квартале 2025 года по факту поставки товаров;
● 1 000 000,00 руб. (МБОУ «Сургутская технологическая школа») заявка на приобретение и монтаж системы видеонаблюдения на согласовании в электронном магазине. Оплата в 4 квартале 2025 года по факту поставки товаров.</t>
  </si>
  <si>
    <t xml:space="preserve">●  - 80 050,00 руб. (МБДОУ № 9 «Метелица») экономия, сложившаяся по факту заключения договора на приобретение торгово-технологического оборудования и кондиционера, возвращена в резервный фонд Администрации города в установленном порядке;
●  -  212 800,00 руб. (МБДОУ № 18 «Мишутка») экономия,  сложившаяся по факту заключения договора на приобретение очков виртуальной реальности, возвращена в резервный фонд Администрации города в установленном порядке;
●  - 25 020,00 руб. (МБДОУ № 47 «Гусельки») экономия,  сложившаяся по факту заключения договора на приобретение стульев, возвращена в резервный фонд Администрации города в установленном порядке;
●  - 27 200,00 руб. (МБДОУ № 92 «Веснушка») экономия,  сложившаяся по факту заключения договора на приобретение стульев , возвращена в резервный фонд Администрации города в установленном порядке;
●  - 3 000,00 руб. (МБОУ СОШ № 3) экономия,  сложившаяся по факту заключения договора на приобретение установок для обеззараживания и очистки воздуха, возвращена в резервный фонд Администрации города в установленном порядке;   
●  - 42 000,00 руб. (МБОУ СШ № 12) экономия,  сложившаяся по факту заключения договора на приобретение комплектов форменной одежды детско-юношеского военно-патриотического движения «Юнармия», возвращена в резервный фонд Администрации города в установленном порядке; 
 ●  - 5 260,00 руб. (МБОУ СОШ № 15) экономия,  сложившаяся по факту заключения договора на приобретение облучателей-рециркуляторов воздуха, возвращена в резервный фонд Администрации города в установленном порядке. 
</t>
  </si>
  <si>
    <t xml:space="preserve"> ●  321 000,00 руб. (МБУ ДО ДМШ №3) заключение договора на приобретение ударной установки в комплекте для учебного коллектива духовых инструментов детского биг-бенда «Нордик» в октябре 2025 года. Оплата в 4 квартале 2025 года по факту поставки товара;
●  165 000,00 руб. (МБУ ДО ДШИ им.Г.Кукуевицкого) заключение договора на приобретение музыкального инструмента - ксилофона в октябре 2025 года. Оплата в 4 квартале 2025 года по факту поставки товара.
 </t>
  </si>
  <si>
    <t>На реализацию наказов избирателей депутатам Думы города   (постановление Администрации города от 17.04.2025 №1841 «О выделении средств из бюджета города»)</t>
  </si>
  <si>
    <t>На реализацию наказов избирателей депутатам Думы города (постановление Администрации города от 12.05.2025 №2244 «О выделении средств из бюджета города»)</t>
  </si>
  <si>
    <t>На реализацию наказов избирателей депутатам Думы города (постановление Администрации города от 12.05.2025 №2245 «О выделении средств из бюджета города»)</t>
  </si>
  <si>
    <t>На реализацию наказов избирателей депутатам Думы города (постановление Администрации города от 14.05.2025 №2321 «О выделении средств из бюджета города»)</t>
  </si>
  <si>
    <t>На реализацию наказов избирателей депутатам Думы города (постановление Администрации города от 14.05.2025 №2322 «О выделении средств из бюджета города»)</t>
  </si>
  <si>
    <t>На реализацию наказов избирателей депутатам Думы города (постановление Администрации города от 14.05.2025 №2337 «О выделении средств из бюджета города»)</t>
  </si>
  <si>
    <t>На реализацию наказов избирателей депутатам Думы города (постановление Администрации города от 30.05.2025 №2614 «О выделении средств из бюджета города»)</t>
  </si>
  <si>
    <t>На реализацию наказов избирателей депутатам Думы города (постановление Администрации города от 01.07.2025 №3183 «О выделении средств из бюджета города»)</t>
  </si>
  <si>
    <t>На реализацию наказов избирателей депутатам Думы города (постановление Администрации города от 02.07.2025 №3227 «О выделении средств из бюджета города»)</t>
  </si>
  <si>
    <t>На реализацию наказов избирателей депутатам Думы города (постановление Администрации города от 04.08.2025 №4338 «О выделении средств из бюджета города»)</t>
  </si>
  <si>
    <t>На реализацию наказов избирателей депутатам Думы города (постановление Администрации города от 11.08.2025 №4568 «О выделении средств из бюджета города»)</t>
  </si>
  <si>
    <t>На реализацию наказов избирателей депутатам Думы города (постановление Администрации города от 08.08.2025 №4520 «О выделении средств из бюджета города»)</t>
  </si>
  <si>
    <t>На реализацию наказов избирателей депутатам Думы города (постановление Администрации города от 01.08.2025 №4284 «О выделении средств из бюджета города»)</t>
  </si>
  <si>
    <t>На реализацию наказов избирателей депутатам Думы города (постановление Администрации города от 07.08.2025 №4424 «О выделении средств из бюджета города»)</t>
  </si>
  <si>
    <t xml:space="preserve">● 150 000,00 руб. (МБДОУ № 77 «Бусинка»), в том числе:
- 146 400,00 руб. заключен договор на приобретение детской мебели (трёхъярусных кроватей). Оплата в 4 квартале 2025 года по факту поставки товара;
- 3 600,00 руб. - экономия,  сложившаяся по факту заключения договора, возвращена в резервный фонд Администрации города в установленном порядке;
● 1 150 000,00 руб. (МБОУ СОШ № 4 имени Л.И. Золотухиной) заключены договоры на монтаж, пуско-наладочные работы малогрузового лифта. Оплата в 4 квартале 2025 года по факту выполненных работ;
 ●  - 54 000,00 руб. (МБОУ СОШ № 5) экономия,  сложившаяся по факту заключения договора на приобретение мягкой мебели в коридор здания, возвращена в резервный фонд Администрации города в установленном порядке;
●  - 51 000,00 руб. (МБОУ СОШ № 20) экономия,  сложившаяся по факту заключения договора на приобретение мебели, рулонных штор для оформления школьной столовой,  будет возвращена в резервный фонд Администрации города в установленном порядке;
● 988 000,00 руб. (МБОУ СОШ № 32), в том числе:
 - 764 500,00 руб. заключен договор на приобретение торгово-технологического оборудования. Оплата в 4 квартале 2025 года по факту поставки товаров;
- 223 500,00 руб. экономия,  сложившаяся по факту заключения договора, будет возвращена в резервный фонд Администрации города в установленном порядке.
</t>
  </si>
  <si>
    <t>● 600 000,00 руб. (МБДОУ № 7 «Буровичок»), в том числе:
 -  495 000,00 руб. заключен договор на приобретение стульев для музыкального зала.  Оплата в 4 квартале 2025 года по факту поставки товаров;
 - 105 000,00 руб. экономия,  сложившаяся по факту заключения договора, будет возвращена в резервный фонд Администрации города в установленном порядке;
 ● 230 000,00 руб. (МБДОУ № 31 «Снегирек»), в том числе:
 - 229 980,00 руб. заключен договор на приобретение персональных компьютеров. Оплата в 4 квартале 2025 года по факту поставки товаров;
 - 20,00 руб.  экономия,  сложившаяся по факту заключения договора, возвращена в резервный фонд Администрации города в установленном порядке;
● 991 820 ,00 руб. (МБОУ СОШ № 22 им. Г.Ф. Пономарева) заключены договоры на приобретение секций для сидения и отдыха в рекреационные зоны образовательного учреждения и светового освещения фасадов зданий двух учебных корпусов. Оплата в 4 квартале 2025 года по факту поставки товаров;
● 991 630,00 руб. (МБОУ СОШ № 26) заключен договор на приобретение модульной мебели. Оплата в 4 квартале 2025 года по факту поставки товаров;
● 308 700,00 руб. (МБОУ СШ № 31), в том числе:
 - 267 279,00 руб. заключен договор на приобретение форменной одежды и аксессуаров для Всероссийского детско-юношеского военно-патриотического общественного движения «Юнармия». Оплата в 4 квартале 2025 года по факту поставки товаров;
 - 41 421,00 руб. экономия,  сложившаяся по факту заключения договора, будет возвращена в резервный фонд Администрации города в установленном порядке;
● 300 000,00 руб. (МБОУ СОШ № 44), в том числе:
 -  296 000,00 руб. заключен договор на приобретение интерактивных учебно-наглядных пособий «Безопасный маршрут школьника» и «Антитеррор». Оплата в 4 квартале 2025 года по факту поставки товаров;
  - 4 000,00 руб. экономия,  сложившаяся по факту заключения договора, возвращена в резервный фонд Администрации города в установленном порядке;
● 300 000,00 руб. (МБОУ Сургутский естественно-научный лицей), в том числе:
 - 216 000,00 руб. заключен договор на приобретение форменной одежды и аксессуаров для Всероссийского детско-юношеского военно-патриотического общественного движения «Юнармия». Оплата в 4 квартале 2025 года по факту поставки товаров;
 - 84 000,00 руб. экономия,  сложившаяся по факту заключения договора, возвращена в резервный фонд Администрации города в установленном порядке;
● 497 408,00 руб. (МБОУ лицей № 1), в том числе: 
 - 400 000,00 руб. заключен договор на приобретение формы для отряда «Юный инспектор движения». Оплата в 4 квартале 2025 года по факту поставки товаров;
 - 97 408,00 руб. экономия,  сложившаяся по факту заключения договора, будет возвращена в резервный фонд Администрации города в установленном порядке;
● 139 000,00 руб. (МБОУ НШ «Прогимназия») экономия,  сложившаяся по факту заключения договоров  на приобретение оборудования для реализации проекта «Музыка вместо звонков» и технических средств обучения, возвращена в резервный фонд Администрации города в установленном порядке.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</si>
</sst>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Alignment="1">
      <alignment horizontal="justify" vertical="center" wrapText="1"/>
    </xf>
    <xf numFmtId="0" fontId="3" fillId="0" borderId="0" xfId="0" applyFont="1" applyFill="1" applyAlignment="1">
      <alignment horizontal="center" vertical="center"/>
    </xf>
    <xf numFmtId="4" fontId="4" fillId="0" borderId="0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4" fontId="1" fillId="0" borderId="0" xfId="0" applyNumberFormat="1" applyFont="1" applyFill="1" applyAlignment="1">
      <alignment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justify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justify" vertical="center" wrapText="1"/>
    </xf>
    <xf numFmtId="4" fontId="2" fillId="0" borderId="0" xfId="0" applyNumberFormat="1" applyFont="1" applyFill="1" applyAlignment="1">
      <alignment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vertical="center" wrapText="1"/>
    </xf>
    <xf numFmtId="4" fontId="2" fillId="0" borderId="0" xfId="0" applyNumberFormat="1" applyFont="1" applyFill="1"/>
    <xf numFmtId="4" fontId="1" fillId="0" borderId="0" xfId="0" applyNumberFormat="1" applyFont="1" applyFill="1"/>
    <xf numFmtId="4" fontId="3" fillId="0" borderId="0" xfId="0" applyNumberFormat="1" applyFont="1" applyFill="1"/>
    <xf numFmtId="4" fontId="5" fillId="0" borderId="0" xfId="0" applyNumberFormat="1" applyFont="1" applyFill="1"/>
    <xf numFmtId="0" fontId="5" fillId="0" borderId="0" xfId="0" applyFont="1" applyFill="1"/>
    <xf numFmtId="0" fontId="2" fillId="0" borderId="1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/>
    </xf>
    <xf numFmtId="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4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4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/>
    <xf numFmtId="0" fontId="6" fillId="0" borderId="0" xfId="0" applyFont="1" applyFill="1"/>
    <xf numFmtId="0" fontId="7" fillId="0" borderId="0" xfId="0" applyFont="1" applyFill="1" applyAlignment="1">
      <alignment horizontal="right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/>
    </xf>
    <xf numFmtId="0" fontId="6" fillId="0" borderId="1" xfId="0" quotePrefix="1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left" vertical="top" wrapText="1"/>
    </xf>
    <xf numFmtId="4" fontId="2" fillId="0" borderId="2" xfId="0" applyNumberFormat="1" applyFont="1" applyFill="1" applyBorder="1" applyAlignment="1">
      <alignment horizontal="center" vertical="top" wrapText="1"/>
    </xf>
    <xf numFmtId="0" fontId="6" fillId="0" borderId="2" xfId="0" quotePrefix="1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wrapText="1"/>
    </xf>
    <xf numFmtId="4" fontId="2" fillId="0" borderId="2" xfId="0" applyNumberFormat="1" applyFont="1" applyFill="1" applyBorder="1" applyAlignment="1">
      <alignment horizontal="center" vertical="top" wrapText="1"/>
    </xf>
    <xf numFmtId="4" fontId="2" fillId="0" borderId="3" xfId="0" applyNumberFormat="1" applyFont="1" applyFill="1" applyBorder="1" applyAlignment="1">
      <alignment horizontal="center" vertical="top" wrapText="1"/>
    </xf>
    <xf numFmtId="0" fontId="6" fillId="0" borderId="2" xfId="0" quotePrefix="1" applyFont="1" applyFill="1" applyBorder="1" applyAlignment="1">
      <alignment horizontal="left" vertical="top" wrapText="1"/>
    </xf>
    <xf numFmtId="0" fontId="6" fillId="0" borderId="3" xfId="0" quotePrefix="1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center" vertical="top"/>
    </xf>
    <xf numFmtId="49" fontId="2" fillId="0" borderId="3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0"/>
  <sheetViews>
    <sheetView tabSelected="1" zoomScale="48" zoomScaleNormal="48" workbookViewId="0">
      <selection activeCell="D38" sqref="D38"/>
    </sheetView>
  </sheetViews>
  <sheetFormatPr defaultRowHeight="23.25" x14ac:dyDescent="0.35"/>
  <cols>
    <col min="1" max="1" width="8.28515625" style="6" customWidth="1"/>
    <col min="2" max="2" width="68.42578125" style="5" customWidth="1"/>
    <col min="3" max="3" width="23.42578125" style="3" customWidth="1"/>
    <col min="4" max="4" width="24.7109375" style="3" customWidth="1"/>
    <col min="5" max="5" width="33.85546875" style="3" customWidth="1"/>
    <col min="6" max="6" width="24.28515625" style="3" customWidth="1"/>
    <col min="7" max="7" width="220" style="36" customWidth="1"/>
    <col min="8" max="8" width="36.28515625" style="22" bestFit="1" customWidth="1"/>
    <col min="9" max="9" width="27" style="22" customWidth="1"/>
    <col min="10" max="11" width="9.140625" style="4"/>
    <col min="12" max="12" width="22" style="4" bestFit="1" customWidth="1"/>
    <col min="13" max="256" width="9.140625" style="4"/>
    <col min="257" max="257" width="13.7109375" style="4" customWidth="1"/>
    <col min="258" max="258" width="128.140625" style="4" customWidth="1"/>
    <col min="259" max="259" width="30.140625" style="4" customWidth="1"/>
    <col min="260" max="260" width="23.85546875" style="4" customWidth="1"/>
    <col min="261" max="261" width="32.85546875" style="4" customWidth="1"/>
    <col min="262" max="262" width="27" style="4" customWidth="1"/>
    <col min="263" max="263" width="135.140625" style="4" customWidth="1"/>
    <col min="264" max="264" width="18.85546875" style="4" bestFit="1" customWidth="1"/>
    <col min="265" max="512" width="9.140625" style="4"/>
    <col min="513" max="513" width="13.7109375" style="4" customWidth="1"/>
    <col min="514" max="514" width="128.140625" style="4" customWidth="1"/>
    <col min="515" max="515" width="30.140625" style="4" customWidth="1"/>
    <col min="516" max="516" width="23.85546875" style="4" customWidth="1"/>
    <col min="517" max="517" width="32.85546875" style="4" customWidth="1"/>
    <col min="518" max="518" width="27" style="4" customWidth="1"/>
    <col min="519" max="519" width="135.140625" style="4" customWidth="1"/>
    <col min="520" max="520" width="18.85546875" style="4" bestFit="1" customWidth="1"/>
    <col min="521" max="768" width="9.140625" style="4"/>
    <col min="769" max="769" width="13.7109375" style="4" customWidth="1"/>
    <col min="770" max="770" width="128.140625" style="4" customWidth="1"/>
    <col min="771" max="771" width="30.140625" style="4" customWidth="1"/>
    <col min="772" max="772" width="23.85546875" style="4" customWidth="1"/>
    <col min="773" max="773" width="32.85546875" style="4" customWidth="1"/>
    <col min="774" max="774" width="27" style="4" customWidth="1"/>
    <col min="775" max="775" width="135.140625" style="4" customWidth="1"/>
    <col min="776" max="776" width="18.85546875" style="4" bestFit="1" customWidth="1"/>
    <col min="777" max="1024" width="9.140625" style="4"/>
    <col min="1025" max="1025" width="13.7109375" style="4" customWidth="1"/>
    <col min="1026" max="1026" width="128.140625" style="4" customWidth="1"/>
    <col min="1027" max="1027" width="30.140625" style="4" customWidth="1"/>
    <col min="1028" max="1028" width="23.85546875" style="4" customWidth="1"/>
    <col min="1029" max="1029" width="32.85546875" style="4" customWidth="1"/>
    <col min="1030" max="1030" width="27" style="4" customWidth="1"/>
    <col min="1031" max="1031" width="135.140625" style="4" customWidth="1"/>
    <col min="1032" max="1032" width="18.85546875" style="4" bestFit="1" customWidth="1"/>
    <col min="1033" max="1280" width="9.140625" style="4"/>
    <col min="1281" max="1281" width="13.7109375" style="4" customWidth="1"/>
    <col min="1282" max="1282" width="128.140625" style="4" customWidth="1"/>
    <col min="1283" max="1283" width="30.140625" style="4" customWidth="1"/>
    <col min="1284" max="1284" width="23.85546875" style="4" customWidth="1"/>
    <col min="1285" max="1285" width="32.85546875" style="4" customWidth="1"/>
    <col min="1286" max="1286" width="27" style="4" customWidth="1"/>
    <col min="1287" max="1287" width="135.140625" style="4" customWidth="1"/>
    <col min="1288" max="1288" width="18.85546875" style="4" bestFit="1" customWidth="1"/>
    <col min="1289" max="1536" width="9.140625" style="4"/>
    <col min="1537" max="1537" width="13.7109375" style="4" customWidth="1"/>
    <col min="1538" max="1538" width="128.140625" style="4" customWidth="1"/>
    <col min="1539" max="1539" width="30.140625" style="4" customWidth="1"/>
    <col min="1540" max="1540" width="23.85546875" style="4" customWidth="1"/>
    <col min="1541" max="1541" width="32.85546875" style="4" customWidth="1"/>
    <col min="1542" max="1542" width="27" style="4" customWidth="1"/>
    <col min="1543" max="1543" width="135.140625" style="4" customWidth="1"/>
    <col min="1544" max="1544" width="18.85546875" style="4" bestFit="1" customWidth="1"/>
    <col min="1545" max="1792" width="9.140625" style="4"/>
    <col min="1793" max="1793" width="13.7109375" style="4" customWidth="1"/>
    <col min="1794" max="1794" width="128.140625" style="4" customWidth="1"/>
    <col min="1795" max="1795" width="30.140625" style="4" customWidth="1"/>
    <col min="1796" max="1796" width="23.85546875" style="4" customWidth="1"/>
    <col min="1797" max="1797" width="32.85546875" style="4" customWidth="1"/>
    <col min="1798" max="1798" width="27" style="4" customWidth="1"/>
    <col min="1799" max="1799" width="135.140625" style="4" customWidth="1"/>
    <col min="1800" max="1800" width="18.85546875" style="4" bestFit="1" customWidth="1"/>
    <col min="1801" max="2048" width="9.140625" style="4"/>
    <col min="2049" max="2049" width="13.7109375" style="4" customWidth="1"/>
    <col min="2050" max="2050" width="128.140625" style="4" customWidth="1"/>
    <col min="2051" max="2051" width="30.140625" style="4" customWidth="1"/>
    <col min="2052" max="2052" width="23.85546875" style="4" customWidth="1"/>
    <col min="2053" max="2053" width="32.85546875" style="4" customWidth="1"/>
    <col min="2054" max="2054" width="27" style="4" customWidth="1"/>
    <col min="2055" max="2055" width="135.140625" style="4" customWidth="1"/>
    <col min="2056" max="2056" width="18.85546875" style="4" bestFit="1" customWidth="1"/>
    <col min="2057" max="2304" width="9.140625" style="4"/>
    <col min="2305" max="2305" width="13.7109375" style="4" customWidth="1"/>
    <col min="2306" max="2306" width="128.140625" style="4" customWidth="1"/>
    <col min="2307" max="2307" width="30.140625" style="4" customWidth="1"/>
    <col min="2308" max="2308" width="23.85546875" style="4" customWidth="1"/>
    <col min="2309" max="2309" width="32.85546875" style="4" customWidth="1"/>
    <col min="2310" max="2310" width="27" style="4" customWidth="1"/>
    <col min="2311" max="2311" width="135.140625" style="4" customWidth="1"/>
    <col min="2312" max="2312" width="18.85546875" style="4" bestFit="1" customWidth="1"/>
    <col min="2313" max="2560" width="9.140625" style="4"/>
    <col min="2561" max="2561" width="13.7109375" style="4" customWidth="1"/>
    <col min="2562" max="2562" width="128.140625" style="4" customWidth="1"/>
    <col min="2563" max="2563" width="30.140625" style="4" customWidth="1"/>
    <col min="2564" max="2564" width="23.85546875" style="4" customWidth="1"/>
    <col min="2565" max="2565" width="32.85546875" style="4" customWidth="1"/>
    <col min="2566" max="2566" width="27" style="4" customWidth="1"/>
    <col min="2567" max="2567" width="135.140625" style="4" customWidth="1"/>
    <col min="2568" max="2568" width="18.85546875" style="4" bestFit="1" customWidth="1"/>
    <col min="2569" max="2816" width="9.140625" style="4"/>
    <col min="2817" max="2817" width="13.7109375" style="4" customWidth="1"/>
    <col min="2818" max="2818" width="128.140625" style="4" customWidth="1"/>
    <col min="2819" max="2819" width="30.140625" style="4" customWidth="1"/>
    <col min="2820" max="2820" width="23.85546875" style="4" customWidth="1"/>
    <col min="2821" max="2821" width="32.85546875" style="4" customWidth="1"/>
    <col min="2822" max="2822" width="27" style="4" customWidth="1"/>
    <col min="2823" max="2823" width="135.140625" style="4" customWidth="1"/>
    <col min="2824" max="2824" width="18.85546875" style="4" bestFit="1" customWidth="1"/>
    <col min="2825" max="3072" width="9.140625" style="4"/>
    <col min="3073" max="3073" width="13.7109375" style="4" customWidth="1"/>
    <col min="3074" max="3074" width="128.140625" style="4" customWidth="1"/>
    <col min="3075" max="3075" width="30.140625" style="4" customWidth="1"/>
    <col min="3076" max="3076" width="23.85546875" style="4" customWidth="1"/>
    <col min="3077" max="3077" width="32.85546875" style="4" customWidth="1"/>
    <col min="3078" max="3078" width="27" style="4" customWidth="1"/>
    <col min="3079" max="3079" width="135.140625" style="4" customWidth="1"/>
    <col min="3080" max="3080" width="18.85546875" style="4" bestFit="1" customWidth="1"/>
    <col min="3081" max="3328" width="9.140625" style="4"/>
    <col min="3329" max="3329" width="13.7109375" style="4" customWidth="1"/>
    <col min="3330" max="3330" width="128.140625" style="4" customWidth="1"/>
    <col min="3331" max="3331" width="30.140625" style="4" customWidth="1"/>
    <col min="3332" max="3332" width="23.85546875" style="4" customWidth="1"/>
    <col min="3333" max="3333" width="32.85546875" style="4" customWidth="1"/>
    <col min="3334" max="3334" width="27" style="4" customWidth="1"/>
    <col min="3335" max="3335" width="135.140625" style="4" customWidth="1"/>
    <col min="3336" max="3336" width="18.85546875" style="4" bestFit="1" customWidth="1"/>
    <col min="3337" max="3584" width="9.140625" style="4"/>
    <col min="3585" max="3585" width="13.7109375" style="4" customWidth="1"/>
    <col min="3586" max="3586" width="128.140625" style="4" customWidth="1"/>
    <col min="3587" max="3587" width="30.140625" style="4" customWidth="1"/>
    <col min="3588" max="3588" width="23.85546875" style="4" customWidth="1"/>
    <col min="3589" max="3589" width="32.85546875" style="4" customWidth="1"/>
    <col min="3590" max="3590" width="27" style="4" customWidth="1"/>
    <col min="3591" max="3591" width="135.140625" style="4" customWidth="1"/>
    <col min="3592" max="3592" width="18.85546875" style="4" bestFit="1" customWidth="1"/>
    <col min="3593" max="3840" width="9.140625" style="4"/>
    <col min="3841" max="3841" width="13.7109375" style="4" customWidth="1"/>
    <col min="3842" max="3842" width="128.140625" style="4" customWidth="1"/>
    <col min="3843" max="3843" width="30.140625" style="4" customWidth="1"/>
    <col min="3844" max="3844" width="23.85546875" style="4" customWidth="1"/>
    <col min="3845" max="3845" width="32.85546875" style="4" customWidth="1"/>
    <col min="3846" max="3846" width="27" style="4" customWidth="1"/>
    <col min="3847" max="3847" width="135.140625" style="4" customWidth="1"/>
    <col min="3848" max="3848" width="18.85546875" style="4" bestFit="1" customWidth="1"/>
    <col min="3849" max="4096" width="9.140625" style="4"/>
    <col min="4097" max="4097" width="13.7109375" style="4" customWidth="1"/>
    <col min="4098" max="4098" width="128.140625" style="4" customWidth="1"/>
    <col min="4099" max="4099" width="30.140625" style="4" customWidth="1"/>
    <col min="4100" max="4100" width="23.85546875" style="4" customWidth="1"/>
    <col min="4101" max="4101" width="32.85546875" style="4" customWidth="1"/>
    <col min="4102" max="4102" width="27" style="4" customWidth="1"/>
    <col min="4103" max="4103" width="135.140625" style="4" customWidth="1"/>
    <col min="4104" max="4104" width="18.85546875" style="4" bestFit="1" customWidth="1"/>
    <col min="4105" max="4352" width="9.140625" style="4"/>
    <col min="4353" max="4353" width="13.7109375" style="4" customWidth="1"/>
    <col min="4354" max="4354" width="128.140625" style="4" customWidth="1"/>
    <col min="4355" max="4355" width="30.140625" style="4" customWidth="1"/>
    <col min="4356" max="4356" width="23.85546875" style="4" customWidth="1"/>
    <col min="4357" max="4357" width="32.85546875" style="4" customWidth="1"/>
    <col min="4358" max="4358" width="27" style="4" customWidth="1"/>
    <col min="4359" max="4359" width="135.140625" style="4" customWidth="1"/>
    <col min="4360" max="4360" width="18.85546875" style="4" bestFit="1" customWidth="1"/>
    <col min="4361" max="4608" width="9.140625" style="4"/>
    <col min="4609" max="4609" width="13.7109375" style="4" customWidth="1"/>
    <col min="4610" max="4610" width="128.140625" style="4" customWidth="1"/>
    <col min="4611" max="4611" width="30.140625" style="4" customWidth="1"/>
    <col min="4612" max="4612" width="23.85546875" style="4" customWidth="1"/>
    <col min="4613" max="4613" width="32.85546875" style="4" customWidth="1"/>
    <col min="4614" max="4614" width="27" style="4" customWidth="1"/>
    <col min="4615" max="4615" width="135.140625" style="4" customWidth="1"/>
    <col min="4616" max="4616" width="18.85546875" style="4" bestFit="1" customWidth="1"/>
    <col min="4617" max="4864" width="9.140625" style="4"/>
    <col min="4865" max="4865" width="13.7109375" style="4" customWidth="1"/>
    <col min="4866" max="4866" width="128.140625" style="4" customWidth="1"/>
    <col min="4867" max="4867" width="30.140625" style="4" customWidth="1"/>
    <col min="4868" max="4868" width="23.85546875" style="4" customWidth="1"/>
    <col min="4869" max="4869" width="32.85546875" style="4" customWidth="1"/>
    <col min="4870" max="4870" width="27" style="4" customWidth="1"/>
    <col min="4871" max="4871" width="135.140625" style="4" customWidth="1"/>
    <col min="4872" max="4872" width="18.85546875" style="4" bestFit="1" customWidth="1"/>
    <col min="4873" max="5120" width="9.140625" style="4"/>
    <col min="5121" max="5121" width="13.7109375" style="4" customWidth="1"/>
    <col min="5122" max="5122" width="128.140625" style="4" customWidth="1"/>
    <col min="5123" max="5123" width="30.140625" style="4" customWidth="1"/>
    <col min="5124" max="5124" width="23.85546875" style="4" customWidth="1"/>
    <col min="5125" max="5125" width="32.85546875" style="4" customWidth="1"/>
    <col min="5126" max="5126" width="27" style="4" customWidth="1"/>
    <col min="5127" max="5127" width="135.140625" style="4" customWidth="1"/>
    <col min="5128" max="5128" width="18.85546875" style="4" bestFit="1" customWidth="1"/>
    <col min="5129" max="5376" width="9.140625" style="4"/>
    <col min="5377" max="5377" width="13.7109375" style="4" customWidth="1"/>
    <col min="5378" max="5378" width="128.140625" style="4" customWidth="1"/>
    <col min="5379" max="5379" width="30.140625" style="4" customWidth="1"/>
    <col min="5380" max="5380" width="23.85546875" style="4" customWidth="1"/>
    <col min="5381" max="5381" width="32.85546875" style="4" customWidth="1"/>
    <col min="5382" max="5382" width="27" style="4" customWidth="1"/>
    <col min="5383" max="5383" width="135.140625" style="4" customWidth="1"/>
    <col min="5384" max="5384" width="18.85546875" style="4" bestFit="1" customWidth="1"/>
    <col min="5385" max="5632" width="9.140625" style="4"/>
    <col min="5633" max="5633" width="13.7109375" style="4" customWidth="1"/>
    <col min="5634" max="5634" width="128.140625" style="4" customWidth="1"/>
    <col min="5635" max="5635" width="30.140625" style="4" customWidth="1"/>
    <col min="5636" max="5636" width="23.85546875" style="4" customWidth="1"/>
    <col min="5637" max="5637" width="32.85546875" style="4" customWidth="1"/>
    <col min="5638" max="5638" width="27" style="4" customWidth="1"/>
    <col min="5639" max="5639" width="135.140625" style="4" customWidth="1"/>
    <col min="5640" max="5640" width="18.85546875" style="4" bestFit="1" customWidth="1"/>
    <col min="5641" max="5888" width="9.140625" style="4"/>
    <col min="5889" max="5889" width="13.7109375" style="4" customWidth="1"/>
    <col min="5890" max="5890" width="128.140625" style="4" customWidth="1"/>
    <col min="5891" max="5891" width="30.140625" style="4" customWidth="1"/>
    <col min="5892" max="5892" width="23.85546875" style="4" customWidth="1"/>
    <col min="5893" max="5893" width="32.85546875" style="4" customWidth="1"/>
    <col min="5894" max="5894" width="27" style="4" customWidth="1"/>
    <col min="5895" max="5895" width="135.140625" style="4" customWidth="1"/>
    <col min="5896" max="5896" width="18.85546875" style="4" bestFit="1" customWidth="1"/>
    <col min="5897" max="6144" width="9.140625" style="4"/>
    <col min="6145" max="6145" width="13.7109375" style="4" customWidth="1"/>
    <col min="6146" max="6146" width="128.140625" style="4" customWidth="1"/>
    <col min="6147" max="6147" width="30.140625" style="4" customWidth="1"/>
    <col min="6148" max="6148" width="23.85546875" style="4" customWidth="1"/>
    <col min="6149" max="6149" width="32.85546875" style="4" customWidth="1"/>
    <col min="6150" max="6150" width="27" style="4" customWidth="1"/>
    <col min="6151" max="6151" width="135.140625" style="4" customWidth="1"/>
    <col min="6152" max="6152" width="18.85546875" style="4" bestFit="1" customWidth="1"/>
    <col min="6153" max="6400" width="9.140625" style="4"/>
    <col min="6401" max="6401" width="13.7109375" style="4" customWidth="1"/>
    <col min="6402" max="6402" width="128.140625" style="4" customWidth="1"/>
    <col min="6403" max="6403" width="30.140625" style="4" customWidth="1"/>
    <col min="6404" max="6404" width="23.85546875" style="4" customWidth="1"/>
    <col min="6405" max="6405" width="32.85546875" style="4" customWidth="1"/>
    <col min="6406" max="6406" width="27" style="4" customWidth="1"/>
    <col min="6407" max="6407" width="135.140625" style="4" customWidth="1"/>
    <col min="6408" max="6408" width="18.85546875" style="4" bestFit="1" customWidth="1"/>
    <col min="6409" max="6656" width="9.140625" style="4"/>
    <col min="6657" max="6657" width="13.7109375" style="4" customWidth="1"/>
    <col min="6658" max="6658" width="128.140625" style="4" customWidth="1"/>
    <col min="6659" max="6659" width="30.140625" style="4" customWidth="1"/>
    <col min="6660" max="6660" width="23.85546875" style="4" customWidth="1"/>
    <col min="6661" max="6661" width="32.85546875" style="4" customWidth="1"/>
    <col min="6662" max="6662" width="27" style="4" customWidth="1"/>
    <col min="6663" max="6663" width="135.140625" style="4" customWidth="1"/>
    <col min="6664" max="6664" width="18.85546875" style="4" bestFit="1" customWidth="1"/>
    <col min="6665" max="6912" width="9.140625" style="4"/>
    <col min="6913" max="6913" width="13.7109375" style="4" customWidth="1"/>
    <col min="6914" max="6914" width="128.140625" style="4" customWidth="1"/>
    <col min="6915" max="6915" width="30.140625" style="4" customWidth="1"/>
    <col min="6916" max="6916" width="23.85546875" style="4" customWidth="1"/>
    <col min="6917" max="6917" width="32.85546875" style="4" customWidth="1"/>
    <col min="6918" max="6918" width="27" style="4" customWidth="1"/>
    <col min="6919" max="6919" width="135.140625" style="4" customWidth="1"/>
    <col min="6920" max="6920" width="18.85546875" style="4" bestFit="1" customWidth="1"/>
    <col min="6921" max="7168" width="9.140625" style="4"/>
    <col min="7169" max="7169" width="13.7109375" style="4" customWidth="1"/>
    <col min="7170" max="7170" width="128.140625" style="4" customWidth="1"/>
    <col min="7171" max="7171" width="30.140625" style="4" customWidth="1"/>
    <col min="7172" max="7172" width="23.85546875" style="4" customWidth="1"/>
    <col min="7173" max="7173" width="32.85546875" style="4" customWidth="1"/>
    <col min="7174" max="7174" width="27" style="4" customWidth="1"/>
    <col min="7175" max="7175" width="135.140625" style="4" customWidth="1"/>
    <col min="7176" max="7176" width="18.85546875" style="4" bestFit="1" customWidth="1"/>
    <col min="7177" max="7424" width="9.140625" style="4"/>
    <col min="7425" max="7425" width="13.7109375" style="4" customWidth="1"/>
    <col min="7426" max="7426" width="128.140625" style="4" customWidth="1"/>
    <col min="7427" max="7427" width="30.140625" style="4" customWidth="1"/>
    <col min="7428" max="7428" width="23.85546875" style="4" customWidth="1"/>
    <col min="7429" max="7429" width="32.85546875" style="4" customWidth="1"/>
    <col min="7430" max="7430" width="27" style="4" customWidth="1"/>
    <col min="7431" max="7431" width="135.140625" style="4" customWidth="1"/>
    <col min="7432" max="7432" width="18.85546875" style="4" bestFit="1" customWidth="1"/>
    <col min="7433" max="7680" width="9.140625" style="4"/>
    <col min="7681" max="7681" width="13.7109375" style="4" customWidth="1"/>
    <col min="7682" max="7682" width="128.140625" style="4" customWidth="1"/>
    <col min="7683" max="7683" width="30.140625" style="4" customWidth="1"/>
    <col min="7684" max="7684" width="23.85546875" style="4" customWidth="1"/>
    <col min="7685" max="7685" width="32.85546875" style="4" customWidth="1"/>
    <col min="7686" max="7686" width="27" style="4" customWidth="1"/>
    <col min="7687" max="7687" width="135.140625" style="4" customWidth="1"/>
    <col min="7688" max="7688" width="18.85546875" style="4" bestFit="1" customWidth="1"/>
    <col min="7689" max="7936" width="9.140625" style="4"/>
    <col min="7937" max="7937" width="13.7109375" style="4" customWidth="1"/>
    <col min="7938" max="7938" width="128.140625" style="4" customWidth="1"/>
    <col min="7939" max="7939" width="30.140625" style="4" customWidth="1"/>
    <col min="7940" max="7940" width="23.85546875" style="4" customWidth="1"/>
    <col min="7941" max="7941" width="32.85546875" style="4" customWidth="1"/>
    <col min="7942" max="7942" width="27" style="4" customWidth="1"/>
    <col min="7943" max="7943" width="135.140625" style="4" customWidth="1"/>
    <col min="7944" max="7944" width="18.85546875" style="4" bestFit="1" customWidth="1"/>
    <col min="7945" max="8192" width="9.140625" style="4"/>
    <col min="8193" max="8193" width="13.7109375" style="4" customWidth="1"/>
    <col min="8194" max="8194" width="128.140625" style="4" customWidth="1"/>
    <col min="8195" max="8195" width="30.140625" style="4" customWidth="1"/>
    <col min="8196" max="8196" width="23.85546875" style="4" customWidth="1"/>
    <col min="8197" max="8197" width="32.85546875" style="4" customWidth="1"/>
    <col min="8198" max="8198" width="27" style="4" customWidth="1"/>
    <col min="8199" max="8199" width="135.140625" style="4" customWidth="1"/>
    <col min="8200" max="8200" width="18.85546875" style="4" bestFit="1" customWidth="1"/>
    <col min="8201" max="8448" width="9.140625" style="4"/>
    <col min="8449" max="8449" width="13.7109375" style="4" customWidth="1"/>
    <col min="8450" max="8450" width="128.140625" style="4" customWidth="1"/>
    <col min="8451" max="8451" width="30.140625" style="4" customWidth="1"/>
    <col min="8452" max="8452" width="23.85546875" style="4" customWidth="1"/>
    <col min="8453" max="8453" width="32.85546875" style="4" customWidth="1"/>
    <col min="8454" max="8454" width="27" style="4" customWidth="1"/>
    <col min="8455" max="8455" width="135.140625" style="4" customWidth="1"/>
    <col min="8456" max="8456" width="18.85546875" style="4" bestFit="1" customWidth="1"/>
    <col min="8457" max="8704" width="9.140625" style="4"/>
    <col min="8705" max="8705" width="13.7109375" style="4" customWidth="1"/>
    <col min="8706" max="8706" width="128.140625" style="4" customWidth="1"/>
    <col min="8707" max="8707" width="30.140625" style="4" customWidth="1"/>
    <col min="8708" max="8708" width="23.85546875" style="4" customWidth="1"/>
    <col min="8709" max="8709" width="32.85546875" style="4" customWidth="1"/>
    <col min="8710" max="8710" width="27" style="4" customWidth="1"/>
    <col min="8711" max="8711" width="135.140625" style="4" customWidth="1"/>
    <col min="8712" max="8712" width="18.85546875" style="4" bestFit="1" customWidth="1"/>
    <col min="8713" max="8960" width="9.140625" style="4"/>
    <col min="8961" max="8961" width="13.7109375" style="4" customWidth="1"/>
    <col min="8962" max="8962" width="128.140625" style="4" customWidth="1"/>
    <col min="8963" max="8963" width="30.140625" style="4" customWidth="1"/>
    <col min="8964" max="8964" width="23.85546875" style="4" customWidth="1"/>
    <col min="8965" max="8965" width="32.85546875" style="4" customWidth="1"/>
    <col min="8966" max="8966" width="27" style="4" customWidth="1"/>
    <col min="8967" max="8967" width="135.140625" style="4" customWidth="1"/>
    <col min="8968" max="8968" width="18.85546875" style="4" bestFit="1" customWidth="1"/>
    <col min="8969" max="9216" width="9.140625" style="4"/>
    <col min="9217" max="9217" width="13.7109375" style="4" customWidth="1"/>
    <col min="9218" max="9218" width="128.140625" style="4" customWidth="1"/>
    <col min="9219" max="9219" width="30.140625" style="4" customWidth="1"/>
    <col min="9220" max="9220" width="23.85546875" style="4" customWidth="1"/>
    <col min="9221" max="9221" width="32.85546875" style="4" customWidth="1"/>
    <col min="9222" max="9222" width="27" style="4" customWidth="1"/>
    <col min="9223" max="9223" width="135.140625" style="4" customWidth="1"/>
    <col min="9224" max="9224" width="18.85546875" style="4" bestFit="1" customWidth="1"/>
    <col min="9225" max="9472" width="9.140625" style="4"/>
    <col min="9473" max="9473" width="13.7109375" style="4" customWidth="1"/>
    <col min="9474" max="9474" width="128.140625" style="4" customWidth="1"/>
    <col min="9475" max="9475" width="30.140625" style="4" customWidth="1"/>
    <col min="9476" max="9476" width="23.85546875" style="4" customWidth="1"/>
    <col min="9477" max="9477" width="32.85546875" style="4" customWidth="1"/>
    <col min="9478" max="9478" width="27" style="4" customWidth="1"/>
    <col min="9479" max="9479" width="135.140625" style="4" customWidth="1"/>
    <col min="9480" max="9480" width="18.85546875" style="4" bestFit="1" customWidth="1"/>
    <col min="9481" max="9728" width="9.140625" style="4"/>
    <col min="9729" max="9729" width="13.7109375" style="4" customWidth="1"/>
    <col min="9730" max="9730" width="128.140625" style="4" customWidth="1"/>
    <col min="9731" max="9731" width="30.140625" style="4" customWidth="1"/>
    <col min="9732" max="9732" width="23.85546875" style="4" customWidth="1"/>
    <col min="9733" max="9733" width="32.85546875" style="4" customWidth="1"/>
    <col min="9734" max="9734" width="27" style="4" customWidth="1"/>
    <col min="9735" max="9735" width="135.140625" style="4" customWidth="1"/>
    <col min="9736" max="9736" width="18.85546875" style="4" bestFit="1" customWidth="1"/>
    <col min="9737" max="9984" width="9.140625" style="4"/>
    <col min="9985" max="9985" width="13.7109375" style="4" customWidth="1"/>
    <col min="9986" max="9986" width="128.140625" style="4" customWidth="1"/>
    <col min="9987" max="9987" width="30.140625" style="4" customWidth="1"/>
    <col min="9988" max="9988" width="23.85546875" style="4" customWidth="1"/>
    <col min="9989" max="9989" width="32.85546875" style="4" customWidth="1"/>
    <col min="9990" max="9990" width="27" style="4" customWidth="1"/>
    <col min="9991" max="9991" width="135.140625" style="4" customWidth="1"/>
    <col min="9992" max="9992" width="18.85546875" style="4" bestFit="1" customWidth="1"/>
    <col min="9993" max="10240" width="9.140625" style="4"/>
    <col min="10241" max="10241" width="13.7109375" style="4" customWidth="1"/>
    <col min="10242" max="10242" width="128.140625" style="4" customWidth="1"/>
    <col min="10243" max="10243" width="30.140625" style="4" customWidth="1"/>
    <col min="10244" max="10244" width="23.85546875" style="4" customWidth="1"/>
    <col min="10245" max="10245" width="32.85546875" style="4" customWidth="1"/>
    <col min="10246" max="10246" width="27" style="4" customWidth="1"/>
    <col min="10247" max="10247" width="135.140625" style="4" customWidth="1"/>
    <col min="10248" max="10248" width="18.85546875" style="4" bestFit="1" customWidth="1"/>
    <col min="10249" max="10496" width="9.140625" style="4"/>
    <col min="10497" max="10497" width="13.7109375" style="4" customWidth="1"/>
    <col min="10498" max="10498" width="128.140625" style="4" customWidth="1"/>
    <col min="10499" max="10499" width="30.140625" style="4" customWidth="1"/>
    <col min="10500" max="10500" width="23.85546875" style="4" customWidth="1"/>
    <col min="10501" max="10501" width="32.85546875" style="4" customWidth="1"/>
    <col min="10502" max="10502" width="27" style="4" customWidth="1"/>
    <col min="10503" max="10503" width="135.140625" style="4" customWidth="1"/>
    <col min="10504" max="10504" width="18.85546875" style="4" bestFit="1" customWidth="1"/>
    <col min="10505" max="10752" width="9.140625" style="4"/>
    <col min="10753" max="10753" width="13.7109375" style="4" customWidth="1"/>
    <col min="10754" max="10754" width="128.140625" style="4" customWidth="1"/>
    <col min="10755" max="10755" width="30.140625" style="4" customWidth="1"/>
    <col min="10756" max="10756" width="23.85546875" style="4" customWidth="1"/>
    <col min="10757" max="10757" width="32.85546875" style="4" customWidth="1"/>
    <col min="10758" max="10758" width="27" style="4" customWidth="1"/>
    <col min="10759" max="10759" width="135.140625" style="4" customWidth="1"/>
    <col min="10760" max="10760" width="18.85546875" style="4" bestFit="1" customWidth="1"/>
    <col min="10761" max="11008" width="9.140625" style="4"/>
    <col min="11009" max="11009" width="13.7109375" style="4" customWidth="1"/>
    <col min="11010" max="11010" width="128.140625" style="4" customWidth="1"/>
    <col min="11011" max="11011" width="30.140625" style="4" customWidth="1"/>
    <col min="11012" max="11012" width="23.85546875" style="4" customWidth="1"/>
    <col min="11013" max="11013" width="32.85546875" style="4" customWidth="1"/>
    <col min="11014" max="11014" width="27" style="4" customWidth="1"/>
    <col min="11015" max="11015" width="135.140625" style="4" customWidth="1"/>
    <col min="11016" max="11016" width="18.85546875" style="4" bestFit="1" customWidth="1"/>
    <col min="11017" max="11264" width="9.140625" style="4"/>
    <col min="11265" max="11265" width="13.7109375" style="4" customWidth="1"/>
    <col min="11266" max="11266" width="128.140625" style="4" customWidth="1"/>
    <col min="11267" max="11267" width="30.140625" style="4" customWidth="1"/>
    <col min="11268" max="11268" width="23.85546875" style="4" customWidth="1"/>
    <col min="11269" max="11269" width="32.85546875" style="4" customWidth="1"/>
    <col min="11270" max="11270" width="27" style="4" customWidth="1"/>
    <col min="11271" max="11271" width="135.140625" style="4" customWidth="1"/>
    <col min="11272" max="11272" width="18.85546875" style="4" bestFit="1" customWidth="1"/>
    <col min="11273" max="11520" width="9.140625" style="4"/>
    <col min="11521" max="11521" width="13.7109375" style="4" customWidth="1"/>
    <col min="11522" max="11522" width="128.140625" style="4" customWidth="1"/>
    <col min="11523" max="11523" width="30.140625" style="4" customWidth="1"/>
    <col min="11524" max="11524" width="23.85546875" style="4" customWidth="1"/>
    <col min="11525" max="11525" width="32.85546875" style="4" customWidth="1"/>
    <col min="11526" max="11526" width="27" style="4" customWidth="1"/>
    <col min="11527" max="11527" width="135.140625" style="4" customWidth="1"/>
    <col min="11528" max="11528" width="18.85546875" style="4" bestFit="1" customWidth="1"/>
    <col min="11529" max="11776" width="9.140625" style="4"/>
    <col min="11777" max="11777" width="13.7109375" style="4" customWidth="1"/>
    <col min="11778" max="11778" width="128.140625" style="4" customWidth="1"/>
    <col min="11779" max="11779" width="30.140625" style="4" customWidth="1"/>
    <col min="11780" max="11780" width="23.85546875" style="4" customWidth="1"/>
    <col min="11781" max="11781" width="32.85546875" style="4" customWidth="1"/>
    <col min="11782" max="11782" width="27" style="4" customWidth="1"/>
    <col min="11783" max="11783" width="135.140625" style="4" customWidth="1"/>
    <col min="11784" max="11784" width="18.85546875" style="4" bestFit="1" customWidth="1"/>
    <col min="11785" max="12032" width="9.140625" style="4"/>
    <col min="12033" max="12033" width="13.7109375" style="4" customWidth="1"/>
    <col min="12034" max="12034" width="128.140625" style="4" customWidth="1"/>
    <col min="12035" max="12035" width="30.140625" style="4" customWidth="1"/>
    <col min="12036" max="12036" width="23.85546875" style="4" customWidth="1"/>
    <col min="12037" max="12037" width="32.85546875" style="4" customWidth="1"/>
    <col min="12038" max="12038" width="27" style="4" customWidth="1"/>
    <col min="12039" max="12039" width="135.140625" style="4" customWidth="1"/>
    <col min="12040" max="12040" width="18.85546875" style="4" bestFit="1" customWidth="1"/>
    <col min="12041" max="12288" width="9.140625" style="4"/>
    <col min="12289" max="12289" width="13.7109375" style="4" customWidth="1"/>
    <col min="12290" max="12290" width="128.140625" style="4" customWidth="1"/>
    <col min="12291" max="12291" width="30.140625" style="4" customWidth="1"/>
    <col min="12292" max="12292" width="23.85546875" style="4" customWidth="1"/>
    <col min="12293" max="12293" width="32.85546875" style="4" customWidth="1"/>
    <col min="12294" max="12294" width="27" style="4" customWidth="1"/>
    <col min="12295" max="12295" width="135.140625" style="4" customWidth="1"/>
    <col min="12296" max="12296" width="18.85546875" style="4" bestFit="1" customWidth="1"/>
    <col min="12297" max="12544" width="9.140625" style="4"/>
    <col min="12545" max="12545" width="13.7109375" style="4" customWidth="1"/>
    <col min="12546" max="12546" width="128.140625" style="4" customWidth="1"/>
    <col min="12547" max="12547" width="30.140625" style="4" customWidth="1"/>
    <col min="12548" max="12548" width="23.85546875" style="4" customWidth="1"/>
    <col min="12549" max="12549" width="32.85546875" style="4" customWidth="1"/>
    <col min="12550" max="12550" width="27" style="4" customWidth="1"/>
    <col min="12551" max="12551" width="135.140625" style="4" customWidth="1"/>
    <col min="12552" max="12552" width="18.85546875" style="4" bestFit="1" customWidth="1"/>
    <col min="12553" max="12800" width="9.140625" style="4"/>
    <col min="12801" max="12801" width="13.7109375" style="4" customWidth="1"/>
    <col min="12802" max="12802" width="128.140625" style="4" customWidth="1"/>
    <col min="12803" max="12803" width="30.140625" style="4" customWidth="1"/>
    <col min="12804" max="12804" width="23.85546875" style="4" customWidth="1"/>
    <col min="12805" max="12805" width="32.85546875" style="4" customWidth="1"/>
    <col min="12806" max="12806" width="27" style="4" customWidth="1"/>
    <col min="12807" max="12807" width="135.140625" style="4" customWidth="1"/>
    <col min="12808" max="12808" width="18.85546875" style="4" bestFit="1" customWidth="1"/>
    <col min="12809" max="13056" width="9.140625" style="4"/>
    <col min="13057" max="13057" width="13.7109375" style="4" customWidth="1"/>
    <col min="13058" max="13058" width="128.140625" style="4" customWidth="1"/>
    <col min="13059" max="13059" width="30.140625" style="4" customWidth="1"/>
    <col min="13060" max="13060" width="23.85546875" style="4" customWidth="1"/>
    <col min="13061" max="13061" width="32.85546875" style="4" customWidth="1"/>
    <col min="13062" max="13062" width="27" style="4" customWidth="1"/>
    <col min="13063" max="13063" width="135.140625" style="4" customWidth="1"/>
    <col min="13064" max="13064" width="18.85546875" style="4" bestFit="1" customWidth="1"/>
    <col min="13065" max="13312" width="9.140625" style="4"/>
    <col min="13313" max="13313" width="13.7109375" style="4" customWidth="1"/>
    <col min="13314" max="13314" width="128.140625" style="4" customWidth="1"/>
    <col min="13315" max="13315" width="30.140625" style="4" customWidth="1"/>
    <col min="13316" max="13316" width="23.85546875" style="4" customWidth="1"/>
    <col min="13317" max="13317" width="32.85546875" style="4" customWidth="1"/>
    <col min="13318" max="13318" width="27" style="4" customWidth="1"/>
    <col min="13319" max="13319" width="135.140625" style="4" customWidth="1"/>
    <col min="13320" max="13320" width="18.85546875" style="4" bestFit="1" customWidth="1"/>
    <col min="13321" max="13568" width="9.140625" style="4"/>
    <col min="13569" max="13569" width="13.7109375" style="4" customWidth="1"/>
    <col min="13570" max="13570" width="128.140625" style="4" customWidth="1"/>
    <col min="13571" max="13571" width="30.140625" style="4" customWidth="1"/>
    <col min="13572" max="13572" width="23.85546875" style="4" customWidth="1"/>
    <col min="13573" max="13573" width="32.85546875" style="4" customWidth="1"/>
    <col min="13574" max="13574" width="27" style="4" customWidth="1"/>
    <col min="13575" max="13575" width="135.140625" style="4" customWidth="1"/>
    <col min="13576" max="13576" width="18.85546875" style="4" bestFit="1" customWidth="1"/>
    <col min="13577" max="13824" width="9.140625" style="4"/>
    <col min="13825" max="13825" width="13.7109375" style="4" customWidth="1"/>
    <col min="13826" max="13826" width="128.140625" style="4" customWidth="1"/>
    <col min="13827" max="13827" width="30.140625" style="4" customWidth="1"/>
    <col min="13828" max="13828" width="23.85546875" style="4" customWidth="1"/>
    <col min="13829" max="13829" width="32.85546875" style="4" customWidth="1"/>
    <col min="13830" max="13830" width="27" style="4" customWidth="1"/>
    <col min="13831" max="13831" width="135.140625" style="4" customWidth="1"/>
    <col min="13832" max="13832" width="18.85546875" style="4" bestFit="1" customWidth="1"/>
    <col min="13833" max="14080" width="9.140625" style="4"/>
    <col min="14081" max="14081" width="13.7109375" style="4" customWidth="1"/>
    <col min="14082" max="14082" width="128.140625" style="4" customWidth="1"/>
    <col min="14083" max="14083" width="30.140625" style="4" customWidth="1"/>
    <col min="14084" max="14084" width="23.85546875" style="4" customWidth="1"/>
    <col min="14085" max="14085" width="32.85546875" style="4" customWidth="1"/>
    <col min="14086" max="14086" width="27" style="4" customWidth="1"/>
    <col min="14087" max="14087" width="135.140625" style="4" customWidth="1"/>
    <col min="14088" max="14088" width="18.85546875" style="4" bestFit="1" customWidth="1"/>
    <col min="14089" max="14336" width="9.140625" style="4"/>
    <col min="14337" max="14337" width="13.7109375" style="4" customWidth="1"/>
    <col min="14338" max="14338" width="128.140625" style="4" customWidth="1"/>
    <col min="14339" max="14339" width="30.140625" style="4" customWidth="1"/>
    <col min="14340" max="14340" width="23.85546875" style="4" customWidth="1"/>
    <col min="14341" max="14341" width="32.85546875" style="4" customWidth="1"/>
    <col min="14342" max="14342" width="27" style="4" customWidth="1"/>
    <col min="14343" max="14343" width="135.140625" style="4" customWidth="1"/>
    <col min="14344" max="14344" width="18.85546875" style="4" bestFit="1" customWidth="1"/>
    <col min="14345" max="14592" width="9.140625" style="4"/>
    <col min="14593" max="14593" width="13.7109375" style="4" customWidth="1"/>
    <col min="14594" max="14594" width="128.140625" style="4" customWidth="1"/>
    <col min="14595" max="14595" width="30.140625" style="4" customWidth="1"/>
    <col min="14596" max="14596" width="23.85546875" style="4" customWidth="1"/>
    <col min="14597" max="14597" width="32.85546875" style="4" customWidth="1"/>
    <col min="14598" max="14598" width="27" style="4" customWidth="1"/>
    <col min="14599" max="14599" width="135.140625" style="4" customWidth="1"/>
    <col min="14600" max="14600" width="18.85546875" style="4" bestFit="1" customWidth="1"/>
    <col min="14601" max="14848" width="9.140625" style="4"/>
    <col min="14849" max="14849" width="13.7109375" style="4" customWidth="1"/>
    <col min="14850" max="14850" width="128.140625" style="4" customWidth="1"/>
    <col min="14851" max="14851" width="30.140625" style="4" customWidth="1"/>
    <col min="14852" max="14852" width="23.85546875" style="4" customWidth="1"/>
    <col min="14853" max="14853" width="32.85546875" style="4" customWidth="1"/>
    <col min="14854" max="14854" width="27" style="4" customWidth="1"/>
    <col min="14855" max="14855" width="135.140625" style="4" customWidth="1"/>
    <col min="14856" max="14856" width="18.85546875" style="4" bestFit="1" customWidth="1"/>
    <col min="14857" max="15104" width="9.140625" style="4"/>
    <col min="15105" max="15105" width="13.7109375" style="4" customWidth="1"/>
    <col min="15106" max="15106" width="128.140625" style="4" customWidth="1"/>
    <col min="15107" max="15107" width="30.140625" style="4" customWidth="1"/>
    <col min="15108" max="15108" width="23.85546875" style="4" customWidth="1"/>
    <col min="15109" max="15109" width="32.85546875" style="4" customWidth="1"/>
    <col min="15110" max="15110" width="27" style="4" customWidth="1"/>
    <col min="15111" max="15111" width="135.140625" style="4" customWidth="1"/>
    <col min="15112" max="15112" width="18.85546875" style="4" bestFit="1" customWidth="1"/>
    <col min="15113" max="15360" width="9.140625" style="4"/>
    <col min="15361" max="15361" width="13.7109375" style="4" customWidth="1"/>
    <col min="15362" max="15362" width="128.140625" style="4" customWidth="1"/>
    <col min="15363" max="15363" width="30.140625" style="4" customWidth="1"/>
    <col min="15364" max="15364" width="23.85546875" style="4" customWidth="1"/>
    <col min="15365" max="15365" width="32.85546875" style="4" customWidth="1"/>
    <col min="15366" max="15366" width="27" style="4" customWidth="1"/>
    <col min="15367" max="15367" width="135.140625" style="4" customWidth="1"/>
    <col min="15368" max="15368" width="18.85546875" style="4" bestFit="1" customWidth="1"/>
    <col min="15369" max="15616" width="9.140625" style="4"/>
    <col min="15617" max="15617" width="13.7109375" style="4" customWidth="1"/>
    <col min="15618" max="15618" width="128.140625" style="4" customWidth="1"/>
    <col min="15619" max="15619" width="30.140625" style="4" customWidth="1"/>
    <col min="15620" max="15620" width="23.85546875" style="4" customWidth="1"/>
    <col min="15621" max="15621" width="32.85546875" style="4" customWidth="1"/>
    <col min="15622" max="15622" width="27" style="4" customWidth="1"/>
    <col min="15623" max="15623" width="135.140625" style="4" customWidth="1"/>
    <col min="15624" max="15624" width="18.85546875" style="4" bestFit="1" customWidth="1"/>
    <col min="15625" max="15872" width="9.140625" style="4"/>
    <col min="15873" max="15873" width="13.7109375" style="4" customWidth="1"/>
    <col min="15874" max="15874" width="128.140625" style="4" customWidth="1"/>
    <col min="15875" max="15875" width="30.140625" style="4" customWidth="1"/>
    <col min="15876" max="15876" width="23.85546875" style="4" customWidth="1"/>
    <col min="15877" max="15877" width="32.85546875" style="4" customWidth="1"/>
    <col min="15878" max="15878" width="27" style="4" customWidth="1"/>
    <col min="15879" max="15879" width="135.140625" style="4" customWidth="1"/>
    <col min="15880" max="15880" width="18.85546875" style="4" bestFit="1" customWidth="1"/>
    <col min="15881" max="16128" width="9.140625" style="4"/>
    <col min="16129" max="16129" width="13.7109375" style="4" customWidth="1"/>
    <col min="16130" max="16130" width="128.140625" style="4" customWidth="1"/>
    <col min="16131" max="16131" width="30.140625" style="4" customWidth="1"/>
    <col min="16132" max="16132" width="23.85546875" style="4" customWidth="1"/>
    <col min="16133" max="16133" width="32.85546875" style="4" customWidth="1"/>
    <col min="16134" max="16134" width="27" style="4" customWidth="1"/>
    <col min="16135" max="16135" width="135.140625" style="4" customWidth="1"/>
    <col min="16136" max="16136" width="18.85546875" style="4" bestFit="1" customWidth="1"/>
    <col min="16137" max="16384" width="9.140625" style="4"/>
  </cols>
  <sheetData>
    <row r="1" spans="1:12" s="14" customFormat="1" x14ac:dyDescent="0.35">
      <c r="A1" s="8"/>
      <c r="B1" s="13"/>
      <c r="C1" s="9"/>
      <c r="D1" s="9"/>
      <c r="E1" s="9"/>
      <c r="F1" s="2"/>
      <c r="G1" s="33" t="s">
        <v>0</v>
      </c>
      <c r="H1" s="20"/>
      <c r="I1" s="20"/>
    </row>
    <row r="2" spans="1:12" s="14" customFormat="1" x14ac:dyDescent="0.35">
      <c r="A2" s="8"/>
      <c r="B2" s="13"/>
      <c r="C2" s="9"/>
      <c r="D2" s="9"/>
      <c r="E2" s="9"/>
      <c r="F2" s="2"/>
      <c r="G2" s="33" t="s">
        <v>51</v>
      </c>
      <c r="H2" s="20"/>
      <c r="I2" s="20"/>
    </row>
    <row r="3" spans="1:12" s="14" customFormat="1" x14ac:dyDescent="0.35">
      <c r="A3" s="8"/>
      <c r="B3" s="13"/>
      <c r="C3" s="9"/>
      <c r="D3" s="9"/>
      <c r="E3" s="9"/>
      <c r="F3" s="2"/>
      <c r="G3" s="33" t="s">
        <v>9</v>
      </c>
      <c r="H3" s="20"/>
      <c r="I3" s="20"/>
    </row>
    <row r="4" spans="1:12" s="14" customFormat="1" x14ac:dyDescent="0.35">
      <c r="A4" s="8"/>
      <c r="B4" s="13"/>
      <c r="C4" s="9"/>
      <c r="D4" s="9"/>
      <c r="E4" s="9"/>
      <c r="F4" s="9"/>
      <c r="G4" s="34"/>
      <c r="H4" s="20"/>
      <c r="I4" s="20"/>
    </row>
    <row r="5" spans="1:12" s="14" customFormat="1" x14ac:dyDescent="0.35">
      <c r="A5" s="8"/>
      <c r="B5" s="13"/>
      <c r="C5" s="9"/>
      <c r="D5" s="9"/>
      <c r="E5" s="9"/>
      <c r="F5" s="9"/>
      <c r="G5" s="35"/>
      <c r="H5" s="20"/>
      <c r="I5" s="20"/>
    </row>
    <row r="6" spans="1:12" s="24" customFormat="1" ht="40.5" customHeight="1" x14ac:dyDescent="0.4">
      <c r="A6" s="45" t="s">
        <v>33</v>
      </c>
      <c r="B6" s="45"/>
      <c r="C6" s="45"/>
      <c r="D6" s="45"/>
      <c r="E6" s="45"/>
      <c r="F6" s="45"/>
      <c r="G6" s="45"/>
      <c r="H6" s="23"/>
      <c r="I6" s="23"/>
    </row>
    <row r="7" spans="1:12" s="14" customFormat="1" x14ac:dyDescent="0.35">
      <c r="A7" s="46"/>
      <c r="B7" s="46"/>
      <c r="C7" s="46"/>
      <c r="D7" s="46"/>
      <c r="E7" s="46"/>
      <c r="F7" s="46"/>
      <c r="G7" s="46"/>
      <c r="H7" s="20"/>
      <c r="I7" s="20"/>
    </row>
    <row r="8" spans="1:12" s="14" customFormat="1" x14ac:dyDescent="0.35">
      <c r="A8" s="15"/>
      <c r="B8" s="16"/>
      <c r="C8" s="17"/>
      <c r="D8" s="18"/>
      <c r="E8" s="17"/>
      <c r="F8" s="19"/>
      <c r="G8" s="36"/>
      <c r="H8" s="20"/>
      <c r="I8" s="20"/>
    </row>
    <row r="9" spans="1:12" s="8" customFormat="1" ht="18.75" x14ac:dyDescent="0.3">
      <c r="A9" s="10"/>
      <c r="B9" s="13"/>
      <c r="C9" s="11"/>
      <c r="D9" s="12"/>
      <c r="E9" s="1"/>
      <c r="F9" s="1"/>
      <c r="G9" s="37" t="s">
        <v>21</v>
      </c>
      <c r="H9" s="21"/>
      <c r="I9" s="21"/>
    </row>
    <row r="10" spans="1:12" s="14" customFormat="1" ht="177.75" customHeight="1" x14ac:dyDescent="0.35">
      <c r="A10" s="25" t="s">
        <v>1</v>
      </c>
      <c r="B10" s="25" t="s">
        <v>2</v>
      </c>
      <c r="C10" s="25" t="s">
        <v>3</v>
      </c>
      <c r="D10" s="25" t="s">
        <v>4</v>
      </c>
      <c r="E10" s="25" t="s">
        <v>5</v>
      </c>
      <c r="F10" s="25" t="s">
        <v>6</v>
      </c>
      <c r="G10" s="38" t="s">
        <v>7</v>
      </c>
      <c r="H10" s="20"/>
      <c r="I10" s="20"/>
    </row>
    <row r="11" spans="1:12" s="14" customFormat="1" ht="27" customHeight="1" x14ac:dyDescent="0.35">
      <c r="A11" s="26">
        <v>1</v>
      </c>
      <c r="B11" s="25">
        <v>2</v>
      </c>
      <c r="C11" s="25">
        <v>3</v>
      </c>
      <c r="D11" s="25">
        <v>4</v>
      </c>
      <c r="E11" s="25">
        <v>5</v>
      </c>
      <c r="F11" s="25">
        <v>6</v>
      </c>
      <c r="G11" s="38">
        <v>7</v>
      </c>
      <c r="H11" s="20"/>
      <c r="I11" s="20"/>
    </row>
    <row r="12" spans="1:12" s="14" customFormat="1" ht="33" customHeight="1" x14ac:dyDescent="0.35">
      <c r="A12" s="26"/>
      <c r="B12" s="28" t="s">
        <v>8</v>
      </c>
      <c r="C12" s="27">
        <f>C14+C31</f>
        <v>24999999.68</v>
      </c>
      <c r="D12" s="27">
        <f>D14+D31</f>
        <v>8672640</v>
      </c>
      <c r="E12" s="27">
        <f>E14+E31</f>
        <v>15572013.68</v>
      </c>
      <c r="F12" s="27">
        <f>F14+F31</f>
        <v>755346</v>
      </c>
      <c r="G12" s="39" t="s">
        <v>10</v>
      </c>
      <c r="H12" s="20"/>
      <c r="I12" s="20"/>
    </row>
    <row r="13" spans="1:12" s="14" customFormat="1" ht="36" customHeight="1" x14ac:dyDescent="0.35">
      <c r="A13" s="26"/>
      <c r="B13" s="28" t="s">
        <v>11</v>
      </c>
      <c r="C13" s="27" t="s">
        <v>10</v>
      </c>
      <c r="D13" s="27" t="s">
        <v>10</v>
      </c>
      <c r="E13" s="27" t="s">
        <v>10</v>
      </c>
      <c r="F13" s="27" t="s">
        <v>10</v>
      </c>
      <c r="G13" s="39" t="s">
        <v>10</v>
      </c>
      <c r="H13" s="20"/>
      <c r="I13" s="20"/>
    </row>
    <row r="14" spans="1:12" s="14" customFormat="1" ht="36.75" customHeight="1" x14ac:dyDescent="0.35">
      <c r="A14" s="26" t="s">
        <v>12</v>
      </c>
      <c r="B14" s="28" t="s">
        <v>13</v>
      </c>
      <c r="C14" s="27">
        <f>C16+C17+C18+C19+C20+C21+C22+C23+C24+C25+C26+C27+C28+C29+C30</f>
        <v>7519675.7599999998</v>
      </c>
      <c r="D14" s="27">
        <f t="shared" ref="D14:F14" si="0">D16+D17+D18+D19+D20+D21+D22+D23+D24+D25+D26+D27+D28+D29+D30</f>
        <v>2548500</v>
      </c>
      <c r="E14" s="27">
        <f t="shared" si="0"/>
        <v>4949775.76</v>
      </c>
      <c r="F14" s="27">
        <f t="shared" si="0"/>
        <v>21400</v>
      </c>
      <c r="G14" s="39" t="s">
        <v>10</v>
      </c>
      <c r="H14" s="20"/>
      <c r="I14" s="20"/>
    </row>
    <row r="15" spans="1:12" s="14" customFormat="1" ht="40.5" customHeight="1" x14ac:dyDescent="0.35">
      <c r="A15" s="26"/>
      <c r="B15" s="28" t="s">
        <v>14</v>
      </c>
      <c r="C15" s="27" t="s">
        <v>10</v>
      </c>
      <c r="D15" s="27" t="s">
        <v>10</v>
      </c>
      <c r="E15" s="27" t="s">
        <v>10</v>
      </c>
      <c r="F15" s="27" t="s">
        <v>10</v>
      </c>
      <c r="G15" s="39" t="s">
        <v>10</v>
      </c>
      <c r="H15" s="20"/>
      <c r="I15" s="20"/>
      <c r="L15" s="20"/>
    </row>
    <row r="16" spans="1:12" s="30" customFormat="1" ht="156" customHeight="1" x14ac:dyDescent="0.25">
      <c r="A16" s="26" t="s">
        <v>15</v>
      </c>
      <c r="B16" s="28" t="s">
        <v>59</v>
      </c>
      <c r="C16" s="27">
        <v>1000000</v>
      </c>
      <c r="D16" s="27">
        <v>1000000</v>
      </c>
      <c r="E16" s="27">
        <f>C16-F16-D16</f>
        <v>0</v>
      </c>
      <c r="F16" s="27">
        <v>0</v>
      </c>
      <c r="G16" s="40"/>
      <c r="H16" s="29"/>
      <c r="I16" s="29"/>
    </row>
    <row r="17" spans="1:9" s="30" customFormat="1" ht="159.75" customHeight="1" x14ac:dyDescent="0.25">
      <c r="A17" s="41" t="s">
        <v>16</v>
      </c>
      <c r="B17" s="28" t="s">
        <v>60</v>
      </c>
      <c r="C17" s="27">
        <v>117000</v>
      </c>
      <c r="D17" s="27">
        <v>117000</v>
      </c>
      <c r="E17" s="27">
        <f t="shared" ref="E17" si="1">C17-F17-D17</f>
        <v>0</v>
      </c>
      <c r="F17" s="27">
        <v>0</v>
      </c>
      <c r="G17" s="40"/>
      <c r="H17" s="29"/>
      <c r="I17" s="29"/>
    </row>
    <row r="18" spans="1:9" s="30" customFormat="1" ht="166.5" customHeight="1" x14ac:dyDescent="0.25">
      <c r="A18" s="41" t="s">
        <v>27</v>
      </c>
      <c r="B18" s="28" t="s">
        <v>61</v>
      </c>
      <c r="C18" s="27">
        <v>100000</v>
      </c>
      <c r="D18" s="27">
        <v>0</v>
      </c>
      <c r="E18" s="27">
        <f t="shared" ref="E18" si="2">C18-F18-D18</f>
        <v>100000</v>
      </c>
      <c r="F18" s="27">
        <v>0</v>
      </c>
      <c r="G18" s="40" t="s">
        <v>49</v>
      </c>
      <c r="H18" s="29"/>
      <c r="I18" s="29"/>
    </row>
    <row r="19" spans="1:9" s="30" customFormat="1" ht="162.75" customHeight="1" x14ac:dyDescent="0.25">
      <c r="A19" s="41" t="s">
        <v>28</v>
      </c>
      <c r="B19" s="28" t="s">
        <v>62</v>
      </c>
      <c r="C19" s="27">
        <v>100000</v>
      </c>
      <c r="D19" s="27">
        <v>100000</v>
      </c>
      <c r="E19" s="27">
        <f t="shared" ref="E19" si="3">C19-F19-D19</f>
        <v>0</v>
      </c>
      <c r="F19" s="27">
        <v>0</v>
      </c>
      <c r="G19" s="40"/>
      <c r="H19" s="29"/>
      <c r="I19" s="29"/>
    </row>
    <row r="20" spans="1:9" s="30" customFormat="1" ht="174.75" customHeight="1" x14ac:dyDescent="0.25">
      <c r="A20" s="41" t="s">
        <v>29</v>
      </c>
      <c r="B20" s="28" t="s">
        <v>63</v>
      </c>
      <c r="C20" s="27">
        <v>124000</v>
      </c>
      <c r="D20" s="27">
        <v>124000</v>
      </c>
      <c r="E20" s="27">
        <f t="shared" ref="E20" si="4">C20-F20-D20</f>
        <v>0</v>
      </c>
      <c r="F20" s="27">
        <v>0</v>
      </c>
      <c r="G20" s="40"/>
      <c r="H20" s="29"/>
      <c r="I20" s="29"/>
    </row>
    <row r="21" spans="1:9" s="30" customFormat="1" ht="139.5" customHeight="1" x14ac:dyDescent="0.25">
      <c r="A21" s="41" t="s">
        <v>30</v>
      </c>
      <c r="B21" s="28" t="s">
        <v>64</v>
      </c>
      <c r="C21" s="27">
        <v>270000</v>
      </c>
      <c r="D21" s="27">
        <v>270000</v>
      </c>
      <c r="E21" s="27">
        <f t="shared" ref="E21" si="5">C21-F21-D21</f>
        <v>0</v>
      </c>
      <c r="F21" s="27">
        <v>0</v>
      </c>
      <c r="G21" s="40"/>
      <c r="H21" s="29"/>
      <c r="I21" s="29"/>
    </row>
    <row r="22" spans="1:9" s="32" customFormat="1" ht="116.25" x14ac:dyDescent="0.25">
      <c r="A22" s="41" t="s">
        <v>31</v>
      </c>
      <c r="B22" s="28" t="s">
        <v>65</v>
      </c>
      <c r="C22" s="27">
        <v>300000</v>
      </c>
      <c r="D22" s="27">
        <v>278600</v>
      </c>
      <c r="E22" s="27">
        <f t="shared" ref="E22" si="6">C22-F22-D22</f>
        <v>0</v>
      </c>
      <c r="F22" s="27">
        <v>21400</v>
      </c>
      <c r="G22" s="40" t="s">
        <v>34</v>
      </c>
      <c r="H22" s="31"/>
      <c r="I22" s="31"/>
    </row>
    <row r="23" spans="1:9" s="30" customFormat="1" ht="120" customHeight="1" x14ac:dyDescent="0.25">
      <c r="A23" s="41" t="s">
        <v>32</v>
      </c>
      <c r="B23" s="28" t="s">
        <v>26</v>
      </c>
      <c r="C23" s="27">
        <v>63900</v>
      </c>
      <c r="D23" s="27">
        <v>63900</v>
      </c>
      <c r="E23" s="27">
        <f t="shared" ref="E23" si="7">C23-F23-D23</f>
        <v>0</v>
      </c>
      <c r="F23" s="27">
        <v>0</v>
      </c>
      <c r="G23" s="40"/>
      <c r="H23" s="29"/>
      <c r="I23" s="29"/>
    </row>
    <row r="24" spans="1:9" s="30" customFormat="1" ht="120" customHeight="1" x14ac:dyDescent="0.25">
      <c r="A24" s="41" t="s">
        <v>38</v>
      </c>
      <c r="B24" s="28" t="s">
        <v>66</v>
      </c>
      <c r="C24" s="27">
        <v>295000</v>
      </c>
      <c r="D24" s="27">
        <v>295000</v>
      </c>
      <c r="E24" s="27">
        <f t="shared" ref="E24" si="8">C24-F24-D24</f>
        <v>0</v>
      </c>
      <c r="F24" s="27">
        <v>0</v>
      </c>
      <c r="G24" s="40"/>
      <c r="H24" s="29"/>
      <c r="I24" s="29"/>
    </row>
    <row r="25" spans="1:9" s="30" customFormat="1" ht="120" customHeight="1" x14ac:dyDescent="0.25">
      <c r="A25" s="41" t="s">
        <v>39</v>
      </c>
      <c r="B25" s="28" t="s">
        <v>67</v>
      </c>
      <c r="C25" s="27">
        <v>486000</v>
      </c>
      <c r="D25" s="27">
        <v>0</v>
      </c>
      <c r="E25" s="27">
        <f t="shared" ref="E25" si="9">C25-F25-D25</f>
        <v>486000</v>
      </c>
      <c r="F25" s="27">
        <v>0</v>
      </c>
      <c r="G25" s="40" t="s">
        <v>58</v>
      </c>
      <c r="H25" s="29"/>
      <c r="I25" s="29"/>
    </row>
    <row r="26" spans="1:9" s="30" customFormat="1" ht="120" customHeight="1" x14ac:dyDescent="0.25">
      <c r="A26" s="41" t="s">
        <v>40</v>
      </c>
      <c r="B26" s="28" t="s">
        <v>68</v>
      </c>
      <c r="C26" s="27">
        <v>300000</v>
      </c>
      <c r="D26" s="27">
        <v>300000</v>
      </c>
      <c r="E26" s="27">
        <f t="shared" ref="E26" si="10">C26-F26-D26</f>
        <v>0</v>
      </c>
      <c r="F26" s="27">
        <v>0</v>
      </c>
      <c r="G26" s="40"/>
      <c r="H26" s="29"/>
      <c r="I26" s="29"/>
    </row>
    <row r="27" spans="1:9" s="30" customFormat="1" ht="120" customHeight="1" x14ac:dyDescent="0.25">
      <c r="A27" s="41" t="s">
        <v>41</v>
      </c>
      <c r="B27" s="28" t="s">
        <v>69</v>
      </c>
      <c r="C27" s="27">
        <v>520000</v>
      </c>
      <c r="D27" s="27">
        <v>0</v>
      </c>
      <c r="E27" s="27">
        <f t="shared" ref="E27" si="11">C27-F27-D27</f>
        <v>520000</v>
      </c>
      <c r="F27" s="27">
        <v>0</v>
      </c>
      <c r="G27" s="40" t="s">
        <v>52</v>
      </c>
      <c r="H27" s="29"/>
      <c r="I27" s="29"/>
    </row>
    <row r="28" spans="1:9" s="30" customFormat="1" ht="138.75" customHeight="1" x14ac:dyDescent="0.25">
      <c r="A28" s="41" t="s">
        <v>42</v>
      </c>
      <c r="B28" s="28" t="s">
        <v>70</v>
      </c>
      <c r="C28" s="27">
        <v>999617.76</v>
      </c>
      <c r="D28" s="27">
        <v>0</v>
      </c>
      <c r="E28" s="27">
        <f t="shared" ref="E28:E29" si="12">C28-F28-D28</f>
        <v>999617.76</v>
      </c>
      <c r="F28" s="27">
        <v>0</v>
      </c>
      <c r="G28" s="40" t="s">
        <v>53</v>
      </c>
      <c r="H28" s="29"/>
      <c r="I28" s="29"/>
    </row>
    <row r="29" spans="1:9" s="32" customFormat="1" ht="191.25" customHeight="1" x14ac:dyDescent="0.25">
      <c r="A29" s="41" t="s">
        <v>43</v>
      </c>
      <c r="B29" s="28" t="s">
        <v>71</v>
      </c>
      <c r="C29" s="27">
        <v>960695</v>
      </c>
      <c r="D29" s="27">
        <v>0</v>
      </c>
      <c r="E29" s="27">
        <f t="shared" si="12"/>
        <v>960695</v>
      </c>
      <c r="F29" s="27">
        <v>0</v>
      </c>
      <c r="G29" s="40" t="s">
        <v>54</v>
      </c>
      <c r="H29" s="31"/>
      <c r="I29" s="31"/>
    </row>
    <row r="30" spans="1:9" s="32" customFormat="1" ht="194.25" customHeight="1" x14ac:dyDescent="0.25">
      <c r="A30" s="41" t="s">
        <v>44</v>
      </c>
      <c r="B30" s="28" t="s">
        <v>72</v>
      </c>
      <c r="C30" s="27">
        <v>1883463</v>
      </c>
      <c r="D30" s="27">
        <v>0</v>
      </c>
      <c r="E30" s="27">
        <f t="shared" ref="E30" si="13">C30-F30-D30</f>
        <v>1883463</v>
      </c>
      <c r="F30" s="27">
        <v>0</v>
      </c>
      <c r="G30" s="40" t="s">
        <v>55</v>
      </c>
      <c r="H30" s="31"/>
      <c r="I30" s="31"/>
    </row>
    <row r="31" spans="1:9" s="14" customFormat="1" ht="57" customHeight="1" x14ac:dyDescent="0.35">
      <c r="A31" s="26" t="s">
        <v>17</v>
      </c>
      <c r="B31" s="28" t="s">
        <v>18</v>
      </c>
      <c r="C31" s="27">
        <f>C33+C34+C35+C36+C38+C39</f>
        <v>17480323.920000002</v>
      </c>
      <c r="D31" s="27">
        <f>D33+D34+D35+D36+D38+D39</f>
        <v>6124140</v>
      </c>
      <c r="E31" s="27">
        <f>E33+E34+E35+E36+E38+E39</f>
        <v>10622237.92</v>
      </c>
      <c r="F31" s="27">
        <f>F33+F34+F35+F36+F38+F39</f>
        <v>733946</v>
      </c>
      <c r="G31" s="39" t="s">
        <v>10</v>
      </c>
      <c r="H31" s="20"/>
      <c r="I31" s="29"/>
    </row>
    <row r="32" spans="1:9" s="14" customFormat="1" ht="39.75" customHeight="1" x14ac:dyDescent="0.35">
      <c r="A32" s="26"/>
      <c r="B32" s="28" t="s">
        <v>14</v>
      </c>
      <c r="C32" s="27" t="s">
        <v>10</v>
      </c>
      <c r="D32" s="27" t="s">
        <v>10</v>
      </c>
      <c r="E32" s="27" t="s">
        <v>10</v>
      </c>
      <c r="F32" s="27" t="s">
        <v>10</v>
      </c>
      <c r="G32" s="39" t="s">
        <v>10</v>
      </c>
      <c r="H32" s="20"/>
      <c r="I32" s="29"/>
    </row>
    <row r="33" spans="1:9" s="32" customFormat="1" ht="152.25" customHeight="1" x14ac:dyDescent="0.25">
      <c r="A33" s="41" t="s">
        <v>19</v>
      </c>
      <c r="B33" s="42" t="s">
        <v>23</v>
      </c>
      <c r="C33" s="43">
        <v>499996</v>
      </c>
      <c r="D33" s="43">
        <v>0</v>
      </c>
      <c r="E33" s="43">
        <f>C33-F33-D33</f>
        <v>446000</v>
      </c>
      <c r="F33" s="43">
        <v>53996</v>
      </c>
      <c r="G33" s="44" t="s">
        <v>50</v>
      </c>
      <c r="H33" s="31"/>
      <c r="I33" s="31"/>
    </row>
    <row r="34" spans="1:9" s="32" customFormat="1" ht="351" customHeight="1" x14ac:dyDescent="0.25">
      <c r="A34" s="41" t="s">
        <v>22</v>
      </c>
      <c r="B34" s="42" t="s">
        <v>24</v>
      </c>
      <c r="C34" s="43">
        <v>3094720</v>
      </c>
      <c r="D34" s="43">
        <v>2699390</v>
      </c>
      <c r="E34" s="43">
        <f t="shared" ref="E34" si="14">C34-F34-D34</f>
        <v>0</v>
      </c>
      <c r="F34" s="43">
        <v>395330</v>
      </c>
      <c r="G34" s="44" t="s">
        <v>57</v>
      </c>
      <c r="H34" s="31"/>
      <c r="I34" s="31"/>
    </row>
    <row r="35" spans="1:9" s="32" customFormat="1" ht="384.75" customHeight="1" x14ac:dyDescent="0.25">
      <c r="A35" s="26" t="s">
        <v>20</v>
      </c>
      <c r="B35" s="28" t="s">
        <v>25</v>
      </c>
      <c r="C35" s="27">
        <v>5286800</v>
      </c>
      <c r="D35" s="27">
        <v>2893800</v>
      </c>
      <c r="E35" s="27">
        <f t="shared" ref="E35" si="15">C35-F35-D35</f>
        <v>2335400</v>
      </c>
      <c r="F35" s="27">
        <v>57600</v>
      </c>
      <c r="G35" s="40" t="s">
        <v>73</v>
      </c>
      <c r="H35" s="31"/>
      <c r="I35" s="31"/>
    </row>
    <row r="36" spans="1:9" s="32" customFormat="1" ht="408.75" customHeight="1" x14ac:dyDescent="0.25">
      <c r="A36" s="51" t="s">
        <v>45</v>
      </c>
      <c r="B36" s="53" t="s">
        <v>35</v>
      </c>
      <c r="C36" s="47">
        <v>4889508</v>
      </c>
      <c r="D36" s="47">
        <v>530950</v>
      </c>
      <c r="E36" s="47">
        <f t="shared" ref="E36" si="16">C36-F36-D36</f>
        <v>4131538</v>
      </c>
      <c r="F36" s="47">
        <v>227020</v>
      </c>
      <c r="G36" s="49" t="s">
        <v>74</v>
      </c>
      <c r="H36" s="31"/>
      <c r="I36" s="31"/>
    </row>
    <row r="37" spans="1:9" s="32" customFormat="1" ht="393.75" customHeight="1" x14ac:dyDescent="0.25">
      <c r="A37" s="52"/>
      <c r="B37" s="54"/>
      <c r="C37" s="48"/>
      <c r="D37" s="48"/>
      <c r="E37" s="48"/>
      <c r="F37" s="48"/>
      <c r="G37" s="50"/>
      <c r="H37" s="31"/>
      <c r="I37" s="31"/>
    </row>
    <row r="38" spans="1:9" s="32" customFormat="1" ht="175.5" customHeight="1" x14ac:dyDescent="0.25">
      <c r="A38" s="26" t="s">
        <v>46</v>
      </c>
      <c r="B38" s="28" t="s">
        <v>36</v>
      </c>
      <c r="C38" s="27">
        <v>2300000</v>
      </c>
      <c r="D38" s="27">
        <v>0</v>
      </c>
      <c r="E38" s="27">
        <f t="shared" ref="E38:E39" si="17">C38-F38-D38</f>
        <v>2300000</v>
      </c>
      <c r="F38" s="27">
        <v>0</v>
      </c>
      <c r="G38" s="40" t="s">
        <v>56</v>
      </c>
      <c r="H38" s="31"/>
      <c r="I38" s="31"/>
    </row>
    <row r="39" spans="1:9" s="32" customFormat="1" ht="227.25" customHeight="1" x14ac:dyDescent="0.25">
      <c r="A39" s="26" t="s">
        <v>47</v>
      </c>
      <c r="B39" s="28" t="s">
        <v>37</v>
      </c>
      <c r="C39" s="27">
        <v>1409299.92</v>
      </c>
      <c r="D39" s="27">
        <v>0</v>
      </c>
      <c r="E39" s="27">
        <f t="shared" si="17"/>
        <v>1409299.92</v>
      </c>
      <c r="F39" s="27">
        <v>0</v>
      </c>
      <c r="G39" s="40" t="s">
        <v>48</v>
      </c>
      <c r="H39" s="31"/>
      <c r="I39" s="31"/>
    </row>
    <row r="40" spans="1:9" x14ac:dyDescent="0.35">
      <c r="D40" s="7"/>
      <c r="E40" s="7"/>
    </row>
  </sheetData>
  <mergeCells count="9">
    <mergeCell ref="A6:G6"/>
    <mergeCell ref="A7:G7"/>
    <mergeCell ref="F36:F37"/>
    <mergeCell ref="G36:G37"/>
    <mergeCell ref="A36:A37"/>
    <mergeCell ref="B36:B37"/>
    <mergeCell ref="C36:C37"/>
    <mergeCell ref="D36:D37"/>
    <mergeCell ref="E36:E37"/>
  </mergeCells>
  <printOptions horizontalCentered="1"/>
  <pageMargins left="0.78740157480314965" right="0.78740157480314965" top="1.1811023622047245" bottom="0.39370078740157483" header="0.39370078740157483" footer="0"/>
  <pageSetup paperSize="8" scale="47" firstPageNumber="91" fitToHeight="0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Маганёва Екатерина Николаевна</dc:creator>
  <cp:lastModifiedBy>Маганёва Екатерина Николаевна</cp:lastModifiedBy>
  <cp:lastPrinted>2025-10-27T04:49:21Z</cp:lastPrinted>
  <dcterms:created xsi:type="dcterms:W3CDTF">2022-04-13T05:24:37Z</dcterms:created>
  <dcterms:modified xsi:type="dcterms:W3CDTF">2025-10-27T04:49:27Z</dcterms:modified>
</cp:coreProperties>
</file>